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Нежинская 5" sheetId="1" r:id="rId1"/>
    <sheet name="Нежинская 5(2019)" sheetId="2" r:id="rId2"/>
    <sheet name="Нежинская 5(2020)" sheetId="3" r:id="rId3"/>
    <sheet name="Нежинская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'Нежинская 5'!#REF!,'Нежинская 5'!#REF!</definedName>
    <definedName name="Z_6E36EA37_049E_4FAE_B719_2847CD16F858_.wvu.Rows" localSheetId="0" hidden="1">'Нежинская 5'!$42:$45</definedName>
    <definedName name="Z_73C0D023_21BD_4441_8EFA_957546C15799_.wvu.Cols" localSheetId="0" hidden="1">'Нежинская 5'!#REF!,'Нежинская 5'!#REF!</definedName>
    <definedName name="Z_73C0D023_21BD_4441_8EFA_957546C15799_.wvu.Rows" localSheetId="0" hidden="1">'Нежинская 5'!$42:$45</definedName>
    <definedName name="_xlnm.Print_Area" localSheetId="0">'Нежинская 5'!$A$1:$K$60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<sst xmlns="http://schemas.openxmlformats.org/spreadsheetml/2006/main" count="243" uniqueCount="80">
  <si>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</si>
  <si>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</si>
  <si>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</si>
  <si>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</si>
  <si>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</si>
  <si>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</si>
  <si>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</si>
  <si>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</si>
  <si>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</si>
  <si>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</si>
  <si>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</si>
  <si>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</si>
  <si>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</si>
  <si>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</si>
  <si>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</si>
  <si>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</si>
  <si>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</si>
  <si>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</si>
  <si>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</si>
  <si>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</si>
  <si>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</si>
  <si>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</si>
  <si>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</si>
  <si>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</si>
  <si>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</si>
  <si>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</si>
  <si>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</si>
  <si>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</si>
  <si>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</si>
  <si>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</si>
  <si>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</si>
  <si>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</si>
  <si>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</si>
  <si>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</si>
  <si>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</si>
  <si>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</si>
  <si>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</si>
  <si>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</si>
  <si>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Нежинская 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</si>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</sst>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6">
          <cell r="W286">
            <v>3463.3110735461914</v>
          </cell>
          <cell r="X286">
            <v>694.53253414980986</v>
          </cell>
          <cell r="Y286">
            <v>129.24440000000001</v>
          </cell>
          <cell r="AA286">
            <v>0</v>
          </cell>
          <cell r="AB286">
            <v>2266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1225.7</v>
          </cell>
          <cell r="AN286">
            <v>17414.21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Y286">
            <v>12019.964747327887</v>
          </cell>
          <cell r="BB286">
            <v>0</v>
          </cell>
          <cell r="BC286">
            <v>0</v>
          </cell>
          <cell r="CN286">
            <v>2529.0554913551955</v>
          </cell>
          <cell r="CO286">
            <v>518.34605659705812</v>
          </cell>
          <cell r="CP286">
            <v>0</v>
          </cell>
          <cell r="DB286">
            <v>0</v>
          </cell>
          <cell r="DG286">
            <v>2160.1096809427204</v>
          </cell>
          <cell r="DU286">
            <v>11509.24189380206</v>
          </cell>
          <cell r="DV286">
            <v>2447.1254452411681</v>
          </cell>
          <cell r="DW286">
            <v>0</v>
          </cell>
          <cell r="EK286">
            <v>0</v>
          </cell>
          <cell r="EQ286">
            <v>9487.6975176933938</v>
          </cell>
          <cell r="FB286">
            <v>0</v>
          </cell>
          <cell r="FC286">
            <v>0</v>
          </cell>
          <cell r="FD286">
            <v>454.92</v>
          </cell>
          <cell r="FL286">
            <v>0</v>
          </cell>
          <cell r="FS286">
            <v>0</v>
          </cell>
          <cell r="FX286">
            <v>0</v>
          </cell>
          <cell r="FY286">
            <v>0</v>
          </cell>
          <cell r="FZ286">
            <v>0</v>
          </cell>
          <cell r="GG286">
            <v>173.80799999999999</v>
          </cell>
          <cell r="GL286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6">
          <cell r="W286">
            <v>22157.176887922622</v>
          </cell>
          <cell r="X286">
            <v>6748.2319068806155</v>
          </cell>
          <cell r="Y286">
            <v>5826.9777999999997</v>
          </cell>
          <cell r="AK286">
            <v>0</v>
          </cell>
          <cell r="AV286">
            <v>0</v>
          </cell>
          <cell r="AY286">
            <v>88666.827594229588</v>
          </cell>
          <cell r="BB286">
            <v>0</v>
          </cell>
          <cell r="BM286">
            <v>0</v>
          </cell>
          <cell r="BN286">
            <v>0</v>
          </cell>
          <cell r="CN286">
            <v>2903.8794933011609</v>
          </cell>
          <cell r="CO286">
            <v>900.20264292335992</v>
          </cell>
          <cell r="CP286">
            <v>0</v>
          </cell>
          <cell r="DB286">
            <v>0</v>
          </cell>
          <cell r="DG286">
            <v>4197.7899090041847</v>
          </cell>
          <cell r="DU286">
            <v>9206.1624245915937</v>
          </cell>
          <cell r="DV286">
            <v>2830.8501433785473</v>
          </cell>
          <cell r="DW286">
            <v>30.900000000000002</v>
          </cell>
          <cell r="EL286">
            <v>0</v>
          </cell>
          <cell r="EQ286">
            <v>7961.2946402386651</v>
          </cell>
          <cell r="FB286">
            <v>0</v>
          </cell>
          <cell r="FC286">
            <v>0</v>
          </cell>
          <cell r="FD286">
            <v>192.21899999999999</v>
          </cell>
          <cell r="FL286">
            <v>0</v>
          </cell>
          <cell r="FS286">
            <v>0</v>
          </cell>
          <cell r="FX286">
            <v>0</v>
          </cell>
          <cell r="FY286">
            <v>0</v>
          </cell>
          <cell r="FZ286">
            <v>0</v>
          </cell>
          <cell r="GG286">
            <v>397.92239999999998</v>
          </cell>
          <cell r="GL286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6">
          <cell r="W286">
            <v>1782.7635513994583</v>
          </cell>
          <cell r="X286">
            <v>455.44101759715625</v>
          </cell>
          <cell r="Y286">
            <v>33.5471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Y286">
            <v>8188.8905081131234</v>
          </cell>
          <cell r="BB286">
            <v>0</v>
          </cell>
          <cell r="BM286">
            <v>0</v>
          </cell>
          <cell r="CN286">
            <v>2751.5097591173217</v>
          </cell>
          <cell r="CO286">
            <v>852.96802532636991</v>
          </cell>
          <cell r="CP286">
            <v>711.74030000000005</v>
          </cell>
          <cell r="DB286">
            <v>0</v>
          </cell>
          <cell r="DF286">
            <v>2506.0386834768378</v>
          </cell>
          <cell r="DU286">
            <v>6773.0343403705583</v>
          </cell>
          <cell r="DV286">
            <v>1464.7712130073512</v>
          </cell>
          <cell r="DW286">
            <v>199.85090000000002</v>
          </cell>
          <cell r="EK286">
            <v>0</v>
          </cell>
          <cell r="EP286">
            <v>6251.153496072372</v>
          </cell>
          <cell r="FB286">
            <v>236.2071291386994</v>
          </cell>
          <cell r="FC286">
            <v>65.591775995780708</v>
          </cell>
          <cell r="FD286">
            <v>40.494000000000007</v>
          </cell>
          <cell r="FE286">
            <v>0</v>
          </cell>
          <cell r="FL286">
            <v>0</v>
          </cell>
          <cell r="FS286">
            <v>161.08989569314733</v>
          </cell>
          <cell r="FX286">
            <v>66.002065082748018</v>
          </cell>
          <cell r="FY286">
            <v>17.926102820626728</v>
          </cell>
          <cell r="FZ286">
            <v>216.24</v>
          </cell>
          <cell r="GG286">
            <v>176.86799999999997</v>
          </cell>
          <cell r="GL286">
            <v>43.489701472740478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6">
          <cell r="W286">
            <v>1277.0267436642089</v>
          </cell>
          <cell r="X286">
            <v>305.58762005605962</v>
          </cell>
          <cell r="Y286">
            <v>0</v>
          </cell>
          <cell r="AV286">
            <v>0</v>
          </cell>
          <cell r="AY286">
            <v>4891.2993728273286</v>
          </cell>
          <cell r="BM286">
            <v>1225.7</v>
          </cell>
          <cell r="BN286">
            <v>0</v>
          </cell>
          <cell r="BO286">
            <v>0</v>
          </cell>
          <cell r="BP286">
            <v>0</v>
          </cell>
          <cell r="CN286">
            <v>2975.2148341123138</v>
          </cell>
          <cell r="CO286">
            <v>829.21382961237987</v>
          </cell>
          <cell r="CP286">
            <v>0</v>
          </cell>
          <cell r="DB286">
            <v>0</v>
          </cell>
          <cell r="DG286">
            <v>2685.2714058005672</v>
          </cell>
          <cell r="DL286">
            <v>0</v>
          </cell>
          <cell r="DP286">
            <v>133.72784999999999</v>
          </cell>
          <cell r="DT286">
            <v>0</v>
          </cell>
          <cell r="DU286">
            <v>6212.0797908568675</v>
          </cell>
          <cell r="DV286">
            <v>1239.2915223899997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P286">
            <v>2199.8202448082648</v>
          </cell>
          <cell r="EU286">
            <v>0</v>
          </cell>
          <cell r="EW286">
            <v>0</v>
          </cell>
          <cell r="EY286">
            <v>0</v>
          </cell>
          <cell r="FA286">
            <v>0</v>
          </cell>
          <cell r="FL286">
            <v>0</v>
          </cell>
          <cell r="FS286">
            <v>0</v>
          </cell>
          <cell r="FV286">
            <v>15486.72</v>
          </cell>
          <cell r="FZ286">
            <v>0</v>
          </cell>
          <cell r="GG286">
            <v>219.97079999999997</v>
          </cell>
          <cell r="GL28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1093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458255.84</v>
      </c>
      <c r="F9" s="17">
        <f t="shared" ref="F9:G9" si="0">SUM(F10:F14)</f>
        <v>386561.19000000006</v>
      </c>
      <c r="G9" s="17">
        <f t="shared" si="0"/>
        <v>234301.34</v>
      </c>
    </row>
    <row r="10" spans="1:7" ht="13.2" customHeight="1" x14ac:dyDescent="0.3">
      <c r="A10" s="80" t="s">
        <v>9</v>
      </c>
      <c r="B10" s="81"/>
      <c r="C10" s="81"/>
      <c r="D10" s="82"/>
      <c r="E10" s="18">
        <v>282605.18</v>
      </c>
      <c r="F10" s="18">
        <v>240600.9</v>
      </c>
      <c r="G10" s="19">
        <v>143574.72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30454.81</v>
      </c>
      <c r="F12" s="18">
        <v>25053.35</v>
      </c>
      <c r="G12" s="19">
        <v>16273.19</v>
      </c>
    </row>
    <row r="13" spans="1:7" ht="13.5" customHeight="1" x14ac:dyDescent="0.3">
      <c r="A13" s="80" t="s">
        <v>12</v>
      </c>
      <c r="B13" s="81"/>
      <c r="C13" s="81"/>
      <c r="D13" s="82"/>
      <c r="E13" s="18">
        <v>63176.959999999999</v>
      </c>
      <c r="F13" s="18">
        <v>51573.03</v>
      </c>
      <c r="G13" s="19">
        <v>33955.519999999997</v>
      </c>
    </row>
    <row r="14" spans="1:7" ht="14.4" customHeight="1" x14ac:dyDescent="0.3">
      <c r="A14" s="73" t="s">
        <v>13</v>
      </c>
      <c r="B14" s="73"/>
      <c r="C14" s="73"/>
      <c r="D14" s="73"/>
      <c r="E14" s="18">
        <v>82018.89</v>
      </c>
      <c r="F14" s="18">
        <v>69333.91</v>
      </c>
      <c r="G14" s="19">
        <v>40497.910000000003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130637.46</v>
      </c>
      <c r="F15" s="17">
        <f t="shared" ref="F15:G15" si="1">SUM(F16:F19)</f>
        <v>115362.01</v>
      </c>
      <c r="G15" s="17">
        <f t="shared" si="1"/>
        <v>57691.979999999996</v>
      </c>
    </row>
    <row r="16" spans="1:7" ht="33.6" customHeight="1" x14ac:dyDescent="0.3">
      <c r="A16" s="86" t="s">
        <v>43</v>
      </c>
      <c r="B16" s="87"/>
      <c r="C16" s="87"/>
      <c r="D16" s="88"/>
      <c r="E16" s="18">
        <v>127598.1</v>
      </c>
      <c r="F16" s="18">
        <v>112675.12</v>
      </c>
      <c r="G16" s="19">
        <v>56580.63</v>
      </c>
    </row>
    <row r="17" spans="1:13" ht="15.6" x14ac:dyDescent="0.3">
      <c r="A17" s="73" t="s">
        <v>44</v>
      </c>
      <c r="B17" s="73"/>
      <c r="C17" s="73"/>
      <c r="D17" s="73"/>
      <c r="E17" s="18">
        <v>306.48</v>
      </c>
      <c r="F17" s="18">
        <v>270.99</v>
      </c>
      <c r="G17" s="19">
        <v>112.24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2732.88</v>
      </c>
      <c r="F19" s="18">
        <v>2415.9</v>
      </c>
      <c r="G19" s="19">
        <v>999.11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1164.24</v>
      </c>
      <c r="F20" s="36">
        <f t="shared" ref="F20:G20" si="2">F21</f>
        <v>1094.0899999999999</v>
      </c>
      <c r="G20" s="36">
        <f t="shared" si="2"/>
        <v>331.63</v>
      </c>
    </row>
    <row r="21" spans="1:13" ht="15.6" x14ac:dyDescent="0.3">
      <c r="A21" s="73" t="s">
        <v>15</v>
      </c>
      <c r="B21" s="73"/>
      <c r="C21" s="73"/>
      <c r="D21" s="73"/>
      <c r="E21" s="18">
        <v>1164.24</v>
      </c>
      <c r="F21" s="18">
        <v>1094.0899999999999</v>
      </c>
      <c r="G21" s="19">
        <v>331.63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-26920.907831653691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35987.26275502389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нар'!W286</f>
        <v>3463.3110735461914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нар'!X286</f>
        <v>694.53253414980986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нар'!Y286</f>
        <v>129.24440000000001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нар'!AA286+'[1]УК ВР декабрь нар'!AB286+'[1]УК ВР декабрь нар'!AC286+'[1]УК ВР декабрь нар'!AD286+'[1]УК ВР декабрь нар'!AE286+'[1]УК ВР декабрь нар'!AF286+'[1]УК ВР декабрь нар'!AG286+'[1]УК ВР декабрь нар'!AH286+'[1]УК ВР декабрь нар'!AJ286+'[1]УК ВР декабрь нар'!AL286+'[1]УК ВР декабрь нар'!AN286+'[1]УК ВР декабрь нар'!AO286+'[1]УК ВР декабрь нар'!AP286+'[1]УК ВР декабрь нар'!AQ286+'[1]УК ВР декабрь нар'!AR286+'[1]УК ВР декабрь нар'!AT286</f>
        <v>19680.21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нар'!AY286</f>
        <v>12019.964747327887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SUM(F34:F38)+6925.84</f>
        <v>36803.116085631598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нар'!CN286+'[1]УК ВР декабрь нар'!DU286</f>
        <v>14038.297385157255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нар'!CO286+'[1]УК ВР декабрь нар'!DV286</f>
        <v>2965.4715018382262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нар'!CP286+'[1]УК ВР декабрь нар'!DW286</f>
        <v>0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нар'!AI286+'[1]УК ВР декабрь нар'!AJ286+'[1]УК ВР декабрь нар'!AS286+'[1]УК ВР декабрь нар'!BC286+'[1]УК ВР декабрь нар'!DB286+'[1]УК ВР декабрь нар'!EK286+'[1]УК ВР декабрь нар'!AM286</f>
        <v>1225.7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нар'!DG286+'[1]УК ВР декабрь нар'!EQ286</f>
        <v>11647.807198636114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SUM(F40:F48)+20416.17</f>
        <v>21044.897999999997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нар'!FB286+'[1]УК ВР декабрь нар'!FX286</f>
        <v>0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нар'!FC286+'[1]УК ВР декабрь нар'!FY286</f>
        <v>0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нар'!FD286+'[1]УК ВР декабрь нар'!FZ286</f>
        <v>454.92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нар'!GG286+'[1]УК ВР декабрь нар'!FL286+'[1]УК ВР декабрь нар'!BB286+'[1]УК ВР декабрь нар'!AK286</f>
        <v>173.80799999999999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нар'!FS286+'[1]УК ВР декабрь нар'!GL286</f>
        <v>0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93835.276840655497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26846.71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14889.36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11957.35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120681.9868406555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127598.1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112675.12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-20004.794672309188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'Нежинская 5'!A2:G2</f>
        <v>перед собственниками дома по адресу: ул. Нежинская 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'Нежинская 5'!G6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'Нежинская 5'!G8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351773.73000000004</v>
      </c>
      <c r="F9" s="17">
        <f t="shared" ref="F9:G9" si="0">SUM(F10:F15)</f>
        <v>357258.68</v>
      </c>
      <c r="G9" s="17">
        <f t="shared" si="0"/>
        <v>228816.39</v>
      </c>
    </row>
    <row r="10" spans="1:7" ht="15.6" x14ac:dyDescent="0.3">
      <c r="A10" s="80" t="s">
        <v>9</v>
      </c>
      <c r="B10" s="81"/>
      <c r="C10" s="81"/>
      <c r="D10" s="82"/>
      <c r="E10" s="18">
        <v>167751.16</v>
      </c>
      <c r="F10" s="18">
        <v>199655.33</v>
      </c>
      <c r="G10" s="19">
        <v>111670.55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33820.71</v>
      </c>
      <c r="F12" s="18">
        <v>29120.880000000001</v>
      </c>
      <c r="G12" s="19">
        <v>20973.02</v>
      </c>
    </row>
    <row r="13" spans="1:7" ht="15.6" x14ac:dyDescent="0.3">
      <c r="A13" s="80" t="s">
        <v>12</v>
      </c>
      <c r="B13" s="81"/>
      <c r="C13" s="81"/>
      <c r="D13" s="82"/>
      <c r="E13" s="18">
        <v>68553.08</v>
      </c>
      <c r="F13" s="18">
        <v>57946.78</v>
      </c>
      <c r="G13" s="19">
        <v>44561.82</v>
      </c>
    </row>
    <row r="14" spans="1:7" ht="15.6" x14ac:dyDescent="0.3">
      <c r="A14" s="73" t="s">
        <v>13</v>
      </c>
      <c r="B14" s="73"/>
      <c r="C14" s="73"/>
      <c r="D14" s="73"/>
      <c r="E14" s="18">
        <v>53042.44</v>
      </c>
      <c r="F14" s="18">
        <v>47659.74</v>
      </c>
      <c r="G14" s="19">
        <v>45880.61</v>
      </c>
    </row>
    <row r="15" spans="1:7" ht="15.6" x14ac:dyDescent="0.3">
      <c r="A15" s="80" t="s">
        <v>68</v>
      </c>
      <c r="B15" s="81"/>
      <c r="C15" s="81"/>
      <c r="D15" s="82"/>
      <c r="E15" s="18">
        <v>28606.34</v>
      </c>
      <c r="F15" s="18">
        <v>22875.95</v>
      </c>
      <c r="G15" s="19">
        <v>5730.39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115635.66</v>
      </c>
      <c r="F16" s="17">
        <f>SUM(F17:F20)</f>
        <v>103855.91</v>
      </c>
      <c r="G16" s="17">
        <f>SUM(G17:G20)</f>
        <v>70115.41</v>
      </c>
    </row>
    <row r="17" spans="1:12" ht="15.6" x14ac:dyDescent="0.3">
      <c r="A17" s="95" t="s">
        <v>43</v>
      </c>
      <c r="B17" s="96"/>
      <c r="C17" s="96"/>
      <c r="D17" s="97"/>
      <c r="E17" s="18">
        <v>112532.58</v>
      </c>
      <c r="F17" s="18">
        <v>101141.94</v>
      </c>
      <c r="G17" s="19">
        <v>68614.95</v>
      </c>
    </row>
    <row r="18" spans="1:12" ht="15.6" x14ac:dyDescent="0.3">
      <c r="A18" s="73" t="s">
        <v>55</v>
      </c>
      <c r="B18" s="73"/>
      <c r="C18" s="73"/>
      <c r="D18" s="73"/>
      <c r="E18" s="18">
        <v>306.48</v>
      </c>
      <c r="F18" s="18">
        <v>268.97000000000003</v>
      </c>
      <c r="G18" s="19">
        <v>149.75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2796.6</v>
      </c>
      <c r="F20" s="18">
        <v>2445</v>
      </c>
      <c r="G20" s="19">
        <v>1350.71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679.14</v>
      </c>
      <c r="F21" s="17">
        <f>SUM(F22)</f>
        <v>820.39</v>
      </c>
      <c r="G21" s="17">
        <f>SUM(G22)</f>
        <v>190.38</v>
      </c>
    </row>
    <row r="22" spans="1:12" ht="15.6" x14ac:dyDescent="0.3">
      <c r="A22" s="73" t="s">
        <v>15</v>
      </c>
      <c r="B22" s="73"/>
      <c r="C22" s="73"/>
      <c r="D22" s="73"/>
      <c r="E22" s="18">
        <v>679.14</v>
      </c>
      <c r="F22" s="18">
        <v>820.39</v>
      </c>
      <c r="G22" s="19">
        <v>190.38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'Нежинская 5'!F58</f>
        <v>-20004.794672309188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123399.21418903282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нар'!W286</f>
        <v>22157.176887922622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нар'!X286</f>
        <v>6748.2319068806155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нар'!Y286</f>
        <v>5826.9777999999997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нар'!AV286+'[2]УК ВР декабрь нар'!BN286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нар'!AY286</f>
        <v>88666.827594229588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SUM(F35:F39)+4333.96</f>
        <v>32365.03925343751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нар'!CN286+'[2]УК ВР декабрь нар'!DU286</f>
        <v>12110.041917892755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нар'!CO286+'[2]УК ВР декабрь нар'!DV286</f>
        <v>3731.052786301907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нар'!CP286+'[2]УК ВР декабрь нар'!DW286</f>
        <v>30.900000000000002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нар'!BM286+'[2]УК ВР декабрь нар'!DB286+'[2]УК ВР декабрь нар'!EL286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нар'!DG286+'[2]УК ВР декабрь нар'!EQ286</f>
        <v>12159.084549242849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590.14139999999998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нар'!FB286+'[2]УК ВР декабрь нар'!FX286</f>
        <v>0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нар'!FC286+'[2]УК ВР декабрь нар'!FY286</f>
        <v>0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нар'!FD286+'[2]УК ВР декабрь нар'!FZ286</f>
        <v>192.21899999999999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нар'!GG286+'[2]УК ВР декабрь нар'!FL286+'[2]УК ВР декабрь нар'!BB286+'[2]УК ВР декабрь нар'!AK286</f>
        <v>397.92239999999998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нар'!FS286+'[2]УК ВР декабрь нар'!GL286</f>
        <v>0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156354.39484247033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25551.3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12662.82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12888.48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181905.69484247032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112532.58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101141.94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-89377.909514779501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'Нежинская 5'!A2:G2</f>
        <v>перед собственниками дома по адресу: ул. Нежинская 5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'Нежинская 5'!G6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'Нежинская 5'!G8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106218.92</v>
      </c>
      <c r="F9" s="17">
        <f t="shared" ref="F9:G9" si="0">SUM(F10:F15)</f>
        <v>114533.29</v>
      </c>
      <c r="G9" s="17">
        <f t="shared" si="0"/>
        <v>220502.02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11610.02</v>
      </c>
      <c r="G10" s="19">
        <v>100060.53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35902.47</v>
      </c>
      <c r="F12" s="18">
        <v>31560.799999999999</v>
      </c>
      <c r="G12" s="19">
        <v>25314.69</v>
      </c>
    </row>
    <row r="13" spans="1:7" ht="15.6" x14ac:dyDescent="0.3">
      <c r="A13" s="80" t="s">
        <v>12</v>
      </c>
      <c r="B13" s="81"/>
      <c r="C13" s="81"/>
      <c r="D13" s="82"/>
      <c r="E13" s="18">
        <v>70316.45</v>
      </c>
      <c r="F13" s="18">
        <v>60244.61</v>
      </c>
      <c r="G13" s="19">
        <v>54633.66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9276.58</v>
      </c>
      <c r="G14" s="19">
        <v>36604.03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1841.28</v>
      </c>
      <c r="G15" s="19">
        <v>3889.11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118337.67</v>
      </c>
      <c r="F16" s="17">
        <f>SUM(F17:F20)</f>
        <v>101873.08</v>
      </c>
      <c r="G16" s="17">
        <f>SUM(G17:G20)</f>
        <v>87407.900000000009</v>
      </c>
    </row>
    <row r="17" spans="1:12" ht="23.25" customHeight="1" x14ac:dyDescent="0.3">
      <c r="A17" s="95" t="s">
        <v>43</v>
      </c>
      <c r="B17" s="96"/>
      <c r="C17" s="96"/>
      <c r="D17" s="97"/>
      <c r="E17" s="18">
        <v>115119.63</v>
      </c>
      <c r="F17" s="18">
        <v>99304.77</v>
      </c>
      <c r="G17" s="19">
        <v>85257.71</v>
      </c>
    </row>
    <row r="18" spans="1:12" ht="15.6" x14ac:dyDescent="0.3">
      <c r="A18" s="73" t="s">
        <v>55</v>
      </c>
      <c r="B18" s="73"/>
      <c r="C18" s="73"/>
      <c r="D18" s="73"/>
      <c r="E18" s="18">
        <v>306.48</v>
      </c>
      <c r="F18" s="18">
        <v>246.89</v>
      </c>
      <c r="G18" s="19">
        <v>209.34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2911.56</v>
      </c>
      <c r="F20" s="18">
        <v>2321.42</v>
      </c>
      <c r="G20" s="19">
        <v>1940.85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130.69</v>
      </c>
      <c r="G21" s="17">
        <f>SUM(G22)</f>
        <v>59.69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130.69</v>
      </c>
      <c r="G22" s="19">
        <v>59.69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'Нежинская 5(2019)'!F59</f>
        <v>-89377.909514779501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10460.642177109738</v>
      </c>
    </row>
    <row r="27" spans="1:12" ht="64.95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нар'!W286</f>
        <v>1782.7635513994583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нар'!X286</f>
        <v>455.44101759715625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нар'!Y286</f>
        <v>33.5471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нар'!AA286+'[3]УК ВР декабрь нар'!AB286+'[3]УК ВР декабрь нар'!AC286+'[3]УК ВР декабрь нар'!AD286+'[3]УК ВР декабрь нар'!AE286+'[3]УК ВР декабрь нар'!AF286+'[3]УК ВР декабрь нар'!AG286+'[3]УК ВР декабрь нар'!AH286+'[3]УК ВР декабрь нар'!AJ286+'[3]УК ВР декабрь нар'!AL286+'[3]УК ВР декабрь нар'!AN286+'[3]УК ВР декабрь нар'!AO286+'[3]УК ВР декабрь нар'!AP286+'[3]УК ВР декабрь нар'!AQ286+'[3]УК ВР декабрь нар'!AR286+'[3]УК ВР декабрь нар'!AT286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нар'!AY286</f>
        <v>8188.8905081131234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SUM(F35:F39)+4253.78</f>
        <v>25764.846717370812</v>
      </c>
    </row>
    <row r="34" spans="1:12" ht="8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нар'!CN286+'[3]УК ВР декабрь нар'!DU286</f>
        <v>9524.5440994878809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нар'!CO286+'[3]УК ВР декабрь нар'!DV286</f>
        <v>2317.739238333721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нар'!CP286+'[3]УК ВР декабрь нар'!DW286</f>
        <v>911.59120000000007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нар'!AI286+'[3]УК ВР декабрь нар'!AJ286+'[3]УК ВР декабрь нар'!AS286+'[3]УК ВР декабрь нар'!BM286+'[3]УК ВР декабрь нар'!DB286+'[3]УК ВР декабрь нар'!EK286+'[3]УК ВР декабрь нар'!AM286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нар'!DF286+'[3]УК ВР декабрь нар'!EP286</f>
        <v>8757.192179549209</v>
      </c>
    </row>
    <row r="40" spans="1:12" ht="68.400000000000006" customHeight="1" x14ac:dyDescent="0.3">
      <c r="A40" s="45" t="s">
        <v>74</v>
      </c>
      <c r="B40" s="60"/>
      <c r="C40" s="60"/>
      <c r="D40" s="60"/>
      <c r="E40" s="61"/>
      <c r="F40" s="27">
        <f>SUM(F41:F49)</f>
        <v>1023.9086702037426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нар'!FB286+'[3]УК ВР декабрь нар'!FX286</f>
        <v>302.20919422144743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нар'!FC286+'[3]УК ВР декабрь нар'!FY286</f>
        <v>83.517878816407432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нар'!FD286+'[3]УК ВР декабрь нар'!FZ286</f>
        <v>256.73400000000004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нар'!GG286+'[3]УК ВР декабрь нар'!FL286+'[3]УК ВР декабрь нар'!FE286+'[3]УК ВР декабрь нар'!BB286+'[3]УК ВР декабрь нар'!AK286</f>
        <v>176.86799999999997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нар'!FS286+'[3]УК ВР декабрь нар'!GL286</f>
        <v>204.5795971658878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37249.397564684296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18999.809999999998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6410.9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12588.91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56249.207564684293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115119.63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99304.77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-30507.48707946379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'Нежинская 5'!A2:G2</f>
        <v>перед собственниками дома по адресу: ул. Нежинская 5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'Нежинская 5'!G6</f>
        <v>в управлении с 01.01.2010г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'Нежинская 5'!G8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-1992.9699999999998</v>
      </c>
      <c r="F9" s="17">
        <f t="shared" ref="F9:G9" si="0">SUM(F10:F15)</f>
        <v>12415.85</v>
      </c>
      <c r="G9" s="17">
        <f t="shared" si="0"/>
        <v>206093.19999999998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2153.14</v>
      </c>
      <c r="G10" s="19">
        <v>97907.39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-782.92</v>
      </c>
      <c r="F12" s="18">
        <v>2608.5</v>
      </c>
      <c r="G12" s="19">
        <v>21923.27</v>
      </c>
    </row>
    <row r="13" spans="1:7" ht="15.6" x14ac:dyDescent="0.3">
      <c r="A13" s="80" t="s">
        <v>12</v>
      </c>
      <c r="B13" s="81"/>
      <c r="C13" s="81"/>
      <c r="D13" s="82"/>
      <c r="E13" s="18">
        <v>-1210.05</v>
      </c>
      <c r="F13" s="18">
        <v>5348.52</v>
      </c>
      <c r="G13" s="19">
        <v>48075.09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1752.82</v>
      </c>
      <c r="G14" s="19">
        <v>34851.21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552.87</v>
      </c>
      <c r="G15" s="19">
        <v>3336.24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132137.24</v>
      </c>
      <c r="F16" s="17">
        <f t="shared" ref="F16:G16" si="1">SUM(F17:F20)</f>
        <v>114798.27000000002</v>
      </c>
      <c r="G16" s="17">
        <f t="shared" si="1"/>
        <v>103730.72000000002</v>
      </c>
    </row>
    <row r="17" spans="1:12" ht="46.2" customHeight="1" x14ac:dyDescent="0.3">
      <c r="A17" s="98" t="s">
        <v>78</v>
      </c>
      <c r="B17" s="99"/>
      <c r="C17" s="99"/>
      <c r="D17" s="100"/>
      <c r="E17" s="18">
        <v>124852.13</v>
      </c>
      <c r="F17" s="18">
        <v>109301.32000000002</v>
      </c>
      <c r="G17" s="19">
        <v>99792.37000000001</v>
      </c>
    </row>
    <row r="18" spans="1:12" ht="15.6" x14ac:dyDescent="0.3">
      <c r="A18" s="73" t="s">
        <v>55</v>
      </c>
      <c r="B18" s="73"/>
      <c r="C18" s="73"/>
      <c r="D18" s="73"/>
      <c r="E18" s="18">
        <v>324.75</v>
      </c>
      <c r="F18" s="18">
        <v>293.95</v>
      </c>
      <c r="G18" s="19">
        <v>240.14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6960.36</v>
      </c>
      <c r="F20" s="18">
        <v>5203</v>
      </c>
      <c r="G20" s="19">
        <v>3698.21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'Нежинская 5(2020)'!F59</f>
        <v>-30507.48707946379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7699.613736547597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нар'!W286</f>
        <v>1277.0267436642089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нар'!X286</f>
        <v>305.58762005605962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нар'!Y286+'[4]УК ВР декабрь нар'!DX286</f>
        <v>0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нар'!AV286+'[4]УК ВР декабрь нар'!BM286+'[4]УК ВР декабрь нар'!BN286+'[4]УК ВР декабрь нар'!BO286+'[4]УК ВР декабрь нар'!BP286+'[4]УК ВР декабрь нар'!EG286+'[4]УК ВР декабрь нар'!EH286+'[4]УК ВР декабрь нар'!EI286+'[4]УК ВР декабрь нар'!EJ286</f>
        <v>1225.7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нар'!AY286</f>
        <v>4891.2993728273286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SUM(F35:F39)+4499.38</f>
        <v>20773.999477580393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нар'!CN286+'[4]УК ВР декабрь нар'!DU286</f>
        <v>9187.2946249691813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нар'!CO286+'[4]УК ВР декабрь нар'!DV286</f>
        <v>2068.5053520023794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нар'!CP286+'[4]УК ВР декабрь нар'!DL286+'[4]УК ВР декабрь нар'!DP286+'[4]УК ВР декабрь нар'!DT286</f>
        <v>133.72784999999999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нар'!DB286+'[4]УК ВР декабрь нар'!DY286+'[4]УК ВР декабрь нар'!DZ286+'[4]УК ВР декабрь нар'!EA286+'[4]УК ВР декабрь нар'!EB286+'[4]УК ВР декабрь нар'!EC286+'[4]УК ВР декабрь нар'!ED286+'[4]УК ВР декабрь нар'!EE286+'[4]УК ВР декабрь нар'!EF286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нар'!DG286+'[4]УК ВР декабрь нар'!EP286</f>
        <v>4885.0916506088324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15706.690799999998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нар'!$EU286+'[4]УК ВР декабрь нар'!FV286+'[4]УК ВР декабрь нар'!EY286</f>
        <v>15486.72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нар'!EW286+'[4]УК ВР декабрь нар'!FA286+'[4]УК ВР декабрь нар'!FZ286</f>
        <v>0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нар'!FL286+'[4]УК ВР декабрь нар'!GG286</f>
        <v>219.97079999999997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нар'!FS286+'[4]УК ВР декабрь нар'!GL286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44180.304014127985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25771.03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3452.69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22318.34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69951.334014127991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124852.13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109301.32000000002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24393.308906408231</v>
      </c>
      <c r="H59" s="29"/>
      <c r="K59" s="20"/>
    </row>
    <row r="61" spans="1:15" ht="31.8" customHeight="1" x14ac:dyDescent="0.25">
      <c r="A61" s="101" t="s">
        <v>79</v>
      </c>
      <c r="B61" s="101"/>
      <c r="C61" s="101"/>
      <c r="D61" s="101"/>
      <c r="E61" s="101"/>
      <c r="F61" s="102">
        <f>F59-G17</f>
        <v>-75399.061093591779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Нежинская 5</vt:lpstr>
      <vt:lpstr>Нежинская 5(2019)</vt:lpstr>
      <vt:lpstr>Нежинская 5(2020)</vt:lpstr>
      <vt:lpstr>Нежинская 5(2021)</vt:lpstr>
      <vt:lpstr>'Нежинская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2018-04-10T08:00:29Z</cp:lastPrinted>
  <dcterms:created xsi:type="dcterms:W3CDTF">2013-05-24T09:13:10Z</dcterms:created>
  <dcterms:modified xsi:type="dcterms:W3CDTF">2022-04-14T08:36:41Z</dcterms:modified>
</cp:coreProperties>
</file>